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1" i="1" l="1"/>
  <c r="I4" i="1"/>
  <c r="I7" i="1"/>
  <c r="I8" i="1"/>
  <c r="I10" i="1"/>
  <c r="I5" i="1"/>
  <c r="I6" i="1"/>
  <c r="I12" i="1"/>
  <c r="I9" i="1"/>
  <c r="H5" i="1"/>
  <c r="H6" i="1"/>
  <c r="H7" i="1"/>
  <c r="H8" i="1"/>
  <c r="H9" i="1"/>
  <c r="H10" i="1"/>
  <c r="H11" i="1"/>
  <c r="H12" i="1"/>
  <c r="H4" i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<sst xmlns="http://schemas.openxmlformats.org/spreadsheetml/2006/main" count="47" uniqueCount="28">
  <si>
    <t xml:space="preserve">CHI NHÁNH NGÂN HÀNG THÁI BÌNH DƯƠNG </t>
  </si>
  <si>
    <t>BẢNG TỔNG KẾT MUA BÁN VÀNG NGOẠI TỆ TRONG NGÀY 01/01/2018</t>
  </si>
  <si>
    <t>STT</t>
  </si>
  <si>
    <t>Mã
Hàng</t>
  </si>
  <si>
    <t>Tên
Hàng</t>
  </si>
  <si>
    <t>Số
Lượng</t>
  </si>
  <si>
    <t>Đơn vị
tính</t>
  </si>
  <si>
    <t>Mua</t>
  </si>
  <si>
    <t>Bán</t>
  </si>
  <si>
    <t>Đơn
Giá</t>
  </si>
  <si>
    <t>Thành 
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</si>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</sst>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VNĐ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I4" sqref="I4:I12"/>
    </sheetView>
  </sheetViews>
  <sheetFormatPr defaultRowHeight="15" x14ac:dyDescent="0.25"/>
  <cols>
    <col min="1" max="7" width="12.42578125" customWidth="1"/>
    <col min="8" max="8" width="18.28515625" customWidth="1"/>
    <col min="9" max="9" width="13.42578125" customWidth="1"/>
  </cols>
  <sheetData>
    <row r="1" spans="1:20" ht="16.5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2"/>
      <c r="L1" s="2"/>
      <c r="M1" s="2"/>
      <c r="N1" s="1"/>
      <c r="O1" s="1"/>
      <c r="P1" s="1"/>
      <c r="Q1" s="1"/>
      <c r="R1" s="1"/>
      <c r="S1" s="1"/>
      <c r="T1" s="1"/>
    </row>
    <row r="2" spans="1:20" ht="16.5" x14ac:dyDescent="0.25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1"/>
      <c r="O2" s="1"/>
      <c r="P2" s="1"/>
      <c r="Q2" s="1"/>
      <c r="R2" s="1"/>
      <c r="S2" s="1"/>
      <c r="T2" s="1"/>
    </row>
    <row r="3" spans="1:20" ht="29.25" customHeight="1" x14ac:dyDescent="0.2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2"/>
      <c r="K3" s="2"/>
      <c r="L3" s="2"/>
      <c r="M3" s="2"/>
      <c r="N3" s="1"/>
      <c r="O3" s="1"/>
      <c r="P3" s="1"/>
      <c r="Q3" s="1"/>
      <c r="R3" s="1"/>
      <c r="S3" s="1"/>
      <c r="T3" s="1"/>
    </row>
    <row r="4" spans="1:20" ht="16.5" x14ac:dyDescent="0.25">
      <c r="A4" s="4">
        <v>1</v>
      </c>
      <c r="B4" s="5" t="s">
        <v>11</v>
      </c>
      <c r="C4" s="5" t="str">
        <f>VLOOKUP(B4,$A$17:$D$22,2,0)</f>
        <v>Vàng 99%</v>
      </c>
      <c r="D4" s="5">
        <v>5</v>
      </c>
      <c r="E4" s="5" t="str">
        <f>IF(LEFT(B4,1)="V","Lượng"," ")</f>
        <v>Lượng</v>
      </c>
      <c r="F4" s="5" t="s">
        <v>17</v>
      </c>
      <c r="G4" s="5"/>
      <c r="H4" s="9">
        <f>VLOOKUP(B4,$A$17:$D$22,3,0)</f>
        <v>5000000</v>
      </c>
      <c r="I4" s="5">
        <f>H4*D4</f>
        <v>25000000</v>
      </c>
      <c r="J4" s="2"/>
      <c r="K4" s="2"/>
      <c r="L4" s="2"/>
      <c r="M4" s="2"/>
      <c r="N4" s="1"/>
      <c r="O4" s="1"/>
      <c r="P4" s="1"/>
      <c r="Q4" s="1"/>
      <c r="R4" s="1"/>
      <c r="S4" s="1"/>
      <c r="T4" s="1"/>
    </row>
    <row r="5" spans="1:20" ht="16.5" x14ac:dyDescent="0.25">
      <c r="A5" s="4">
        <v>2</v>
      </c>
      <c r="B5" s="5" t="s">
        <v>12</v>
      </c>
      <c r="C5" s="5" t="str">
        <f t="shared" ref="C5:C12" si="0">VLOOKUP(B5,$A$17:$D$22,2,0)</f>
        <v>Vàng 97%</v>
      </c>
      <c r="D5" s="5">
        <v>12</v>
      </c>
      <c r="E5" s="5" t="str">
        <f t="shared" ref="E5:E12" si="1">IF(LEFT(B5,1)="V","Lượng"," ")</f>
        <v>Lượng</v>
      </c>
      <c r="F5" s="5"/>
      <c r="G5" s="5" t="s">
        <v>17</v>
      </c>
      <c r="H5" s="9">
        <f t="shared" ref="H5:H12" si="2">VLOOKUP(B5,$A$17:$D$22,3,0)</f>
        <v>4000000</v>
      </c>
      <c r="I5" s="5">
        <f>H5*D5</f>
        <v>48000000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</row>
    <row r="6" spans="1:20" ht="16.5" x14ac:dyDescent="0.25">
      <c r="A6" s="4">
        <v>3</v>
      </c>
      <c r="B6" s="5" t="s">
        <v>13</v>
      </c>
      <c r="C6" s="5" t="str">
        <f t="shared" si="0"/>
        <v>Đô La Mỹ</v>
      </c>
      <c r="D6" s="5">
        <v>1200</v>
      </c>
      <c r="E6" s="5" t="str">
        <f t="shared" si="1"/>
        <v xml:space="preserve"> </v>
      </c>
      <c r="F6" s="5"/>
      <c r="G6" s="5" t="s">
        <v>17</v>
      </c>
      <c r="H6" s="9">
        <f t="shared" si="2"/>
        <v>1650</v>
      </c>
      <c r="I6" s="5">
        <f>H6*D6</f>
        <v>1980000</v>
      </c>
      <c r="J6" s="2"/>
      <c r="K6" s="2"/>
      <c r="L6" s="2"/>
      <c r="M6" s="2"/>
      <c r="N6" s="1"/>
      <c r="O6" s="1"/>
      <c r="P6" s="1"/>
      <c r="Q6" s="1"/>
      <c r="R6" s="1"/>
      <c r="S6" s="1"/>
      <c r="T6" s="1"/>
    </row>
    <row r="7" spans="1:20" ht="16.5" x14ac:dyDescent="0.25">
      <c r="A7" s="4">
        <v>4</v>
      </c>
      <c r="B7" s="5" t="s">
        <v>14</v>
      </c>
      <c r="C7" s="5" t="str">
        <f t="shared" si="0"/>
        <v>Franc Pháp</v>
      </c>
      <c r="D7" s="5">
        <v>5000</v>
      </c>
      <c r="E7" s="5" t="str">
        <f t="shared" si="1"/>
        <v xml:space="preserve"> </v>
      </c>
      <c r="F7" s="5" t="s">
        <v>17</v>
      </c>
      <c r="G7" s="5"/>
      <c r="H7" s="9">
        <f t="shared" si="2"/>
        <v>2960</v>
      </c>
      <c r="I7" s="5">
        <f>H7*D7</f>
        <v>14800000</v>
      </c>
      <c r="J7" s="2"/>
      <c r="K7" s="2"/>
      <c r="L7" s="2"/>
      <c r="M7" s="2"/>
      <c r="N7" s="1"/>
      <c r="O7" s="1"/>
      <c r="P7" s="1"/>
      <c r="Q7" s="1"/>
      <c r="R7" s="1"/>
      <c r="S7" s="1"/>
      <c r="T7" s="1"/>
    </row>
    <row r="8" spans="1:20" ht="16.5" x14ac:dyDescent="0.25">
      <c r="A8" s="4">
        <v>5</v>
      </c>
      <c r="B8" s="5" t="s">
        <v>12</v>
      </c>
      <c r="C8" s="5" t="str">
        <f t="shared" si="0"/>
        <v>Vàng 97%</v>
      </c>
      <c r="D8" s="5">
        <v>5</v>
      </c>
      <c r="E8" s="5" t="str">
        <f t="shared" si="1"/>
        <v>Lượng</v>
      </c>
      <c r="F8" s="5" t="s">
        <v>17</v>
      </c>
      <c r="G8" s="5"/>
      <c r="H8" s="9">
        <f t="shared" si="2"/>
        <v>4000000</v>
      </c>
      <c r="I8" s="5">
        <f>H8*D8</f>
        <v>20000000</v>
      </c>
      <c r="J8" s="2"/>
      <c r="K8" s="2"/>
      <c r="L8" s="2"/>
      <c r="M8" s="2"/>
      <c r="N8" s="1"/>
      <c r="O8" s="1"/>
      <c r="P8" s="1"/>
      <c r="Q8" s="1"/>
      <c r="R8" s="1"/>
      <c r="S8" s="1"/>
      <c r="T8" s="1"/>
    </row>
    <row r="9" spans="1:20" ht="16.5" x14ac:dyDescent="0.25">
      <c r="A9" s="4">
        <v>6</v>
      </c>
      <c r="B9" s="5" t="s">
        <v>15</v>
      </c>
      <c r="C9" s="5" t="str">
        <f t="shared" si="0"/>
        <v>Mác Đức</v>
      </c>
      <c r="D9" s="5">
        <v>4500</v>
      </c>
      <c r="E9" s="5" t="str">
        <f t="shared" si="1"/>
        <v xml:space="preserve"> </v>
      </c>
      <c r="F9" s="5" t="s">
        <v>17</v>
      </c>
      <c r="G9" s="5"/>
      <c r="H9" s="9">
        <f t="shared" si="2"/>
        <v>5700</v>
      </c>
      <c r="I9" s="5">
        <f>H9*D9</f>
        <v>25650000</v>
      </c>
      <c r="J9" s="2"/>
      <c r="K9" s="2"/>
      <c r="L9" s="2"/>
      <c r="M9" s="2"/>
      <c r="N9" s="1"/>
      <c r="O9" s="1"/>
      <c r="P9" s="1"/>
      <c r="Q9" s="1"/>
      <c r="R9" s="1"/>
      <c r="S9" s="1"/>
      <c r="T9" s="1"/>
    </row>
    <row r="10" spans="1:20" ht="16.5" x14ac:dyDescent="0.25">
      <c r="A10" s="4">
        <v>7</v>
      </c>
      <c r="B10" s="5" t="s">
        <v>16</v>
      </c>
      <c r="C10" s="5" t="str">
        <f t="shared" si="0"/>
        <v>Bảng Anh</v>
      </c>
      <c r="D10" s="5">
        <v>800</v>
      </c>
      <c r="E10" s="5" t="str">
        <f t="shared" si="1"/>
        <v xml:space="preserve"> </v>
      </c>
      <c r="F10" s="5"/>
      <c r="G10" s="5" t="s">
        <v>17</v>
      </c>
      <c r="H10" s="9">
        <f t="shared" si="2"/>
        <v>8600</v>
      </c>
      <c r="I10" s="5">
        <f>H10*D10</f>
        <v>6880000</v>
      </c>
      <c r="J10" s="2"/>
      <c r="K10" s="2"/>
      <c r="L10" s="2"/>
      <c r="M10" s="2"/>
      <c r="N10" s="1"/>
      <c r="O10" s="1"/>
      <c r="P10" s="1"/>
      <c r="Q10" s="1"/>
      <c r="R10" s="1"/>
      <c r="S10" s="1"/>
      <c r="T10" s="1"/>
    </row>
    <row r="11" spans="1:20" ht="16.5" x14ac:dyDescent="0.25">
      <c r="A11" s="4">
        <v>8</v>
      </c>
      <c r="B11" s="5" t="s">
        <v>13</v>
      </c>
      <c r="C11" s="5" t="str">
        <f t="shared" si="0"/>
        <v>Đô La Mỹ</v>
      </c>
      <c r="D11" s="5">
        <v>8000</v>
      </c>
      <c r="E11" s="5" t="str">
        <f t="shared" si="1"/>
        <v xml:space="preserve"> </v>
      </c>
      <c r="F11" s="5" t="s">
        <v>17</v>
      </c>
      <c r="G11" s="5"/>
      <c r="H11" s="9">
        <f t="shared" si="2"/>
        <v>1650</v>
      </c>
      <c r="I11" s="5">
        <f>H11*D11</f>
        <v>13200000</v>
      </c>
      <c r="J11" s="2"/>
      <c r="K11" s="2"/>
      <c r="L11" s="2"/>
      <c r="M11" s="2"/>
      <c r="N11" s="1"/>
      <c r="O11" s="1"/>
      <c r="P11" s="1"/>
      <c r="Q11" s="1"/>
      <c r="R11" s="1"/>
      <c r="S11" s="1"/>
      <c r="T11" s="1"/>
    </row>
    <row r="12" spans="1:20" ht="16.5" x14ac:dyDescent="0.25">
      <c r="A12" s="4">
        <v>9</v>
      </c>
      <c r="B12" s="5" t="s">
        <v>11</v>
      </c>
      <c r="C12" s="5" t="str">
        <f t="shared" si="0"/>
        <v>Vàng 99%</v>
      </c>
      <c r="D12" s="5">
        <v>28</v>
      </c>
      <c r="E12" s="5" t="str">
        <f t="shared" si="1"/>
        <v>Lượng</v>
      </c>
      <c r="F12" s="5" t="s">
        <v>17</v>
      </c>
      <c r="G12" s="5"/>
      <c r="H12" s="9">
        <f t="shared" si="2"/>
        <v>5000000</v>
      </c>
      <c r="I12" s="5">
        <f>H12*D12</f>
        <v>140000000</v>
      </c>
      <c r="J12" s="2"/>
      <c r="K12" s="2"/>
      <c r="L12" s="2"/>
      <c r="M12" s="2"/>
      <c r="N12" s="1"/>
      <c r="O12" s="1"/>
      <c r="P12" s="1"/>
      <c r="Q12" s="1"/>
      <c r="R12" s="1"/>
      <c r="S12" s="1"/>
      <c r="T12" s="1"/>
    </row>
    <row r="13" spans="1:20" ht="16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"/>
      <c r="O13" s="1"/>
      <c r="P13" s="1"/>
      <c r="Q13" s="1"/>
      <c r="R13" s="1"/>
      <c r="S13" s="1"/>
      <c r="T13" s="1"/>
    </row>
    <row r="14" spans="1:20" ht="16.5" x14ac:dyDescent="0.25">
      <c r="A14" s="3" t="s">
        <v>18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</row>
    <row r="15" spans="1:20" ht="16.5" x14ac:dyDescent="0.25">
      <c r="A15" s="6" t="s">
        <v>19</v>
      </c>
      <c r="B15" s="6" t="s">
        <v>20</v>
      </c>
      <c r="C15" s="6" t="s">
        <v>21</v>
      </c>
      <c r="D15" s="6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  <c r="Q15" s="1"/>
      <c r="R15" s="1"/>
      <c r="S15" s="1"/>
      <c r="T15" s="1"/>
    </row>
    <row r="16" spans="1:20" ht="16.5" x14ac:dyDescent="0.25">
      <c r="A16" s="6"/>
      <c r="B16" s="6"/>
      <c r="C16" s="7" t="s">
        <v>7</v>
      </c>
      <c r="D16" s="7" t="s">
        <v>8</v>
      </c>
      <c r="E16" s="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</row>
    <row r="17" spans="1:20" ht="16.5" x14ac:dyDescent="0.25">
      <c r="A17" s="5" t="s">
        <v>11</v>
      </c>
      <c r="B17" s="5" t="s">
        <v>22</v>
      </c>
      <c r="C17" s="5">
        <v>5000000</v>
      </c>
      <c r="D17" s="5">
        <v>5040000</v>
      </c>
      <c r="E17" s="2"/>
      <c r="F17" s="2"/>
      <c r="G17" s="2"/>
      <c r="H17" s="2"/>
      <c r="I17" s="2"/>
      <c r="J17" s="2"/>
      <c r="K17" s="2"/>
      <c r="L17" s="2"/>
      <c r="M17" s="2"/>
      <c r="N17" s="1"/>
      <c r="O17" s="1"/>
      <c r="P17" s="1"/>
      <c r="Q17" s="1"/>
      <c r="R17" s="1"/>
      <c r="S17" s="1"/>
      <c r="T17" s="1"/>
    </row>
    <row r="18" spans="1:20" ht="16.5" x14ac:dyDescent="0.25">
      <c r="A18" s="5" t="s">
        <v>12</v>
      </c>
      <c r="B18" s="5" t="s">
        <v>23</v>
      </c>
      <c r="C18" s="5">
        <v>4000000</v>
      </c>
      <c r="D18" s="5">
        <v>4940000</v>
      </c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ht="16.5" x14ac:dyDescent="0.25">
      <c r="A19" s="5" t="s">
        <v>13</v>
      </c>
      <c r="B19" s="5" t="s">
        <v>24</v>
      </c>
      <c r="C19" s="5">
        <v>1650</v>
      </c>
      <c r="D19" s="5">
        <v>11670</v>
      </c>
      <c r="E19" s="2"/>
      <c r="F19" s="2"/>
      <c r="G19" s="2"/>
      <c r="H19" s="2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</row>
    <row r="20" spans="1:20" ht="16.5" x14ac:dyDescent="0.25">
      <c r="A20" s="5" t="s">
        <v>16</v>
      </c>
      <c r="B20" s="5" t="s">
        <v>25</v>
      </c>
      <c r="C20" s="5">
        <v>8600</v>
      </c>
      <c r="D20" s="5">
        <v>18800</v>
      </c>
      <c r="E20" s="2"/>
      <c r="F20" s="2"/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</row>
    <row r="21" spans="1:20" ht="16.5" x14ac:dyDescent="0.25">
      <c r="A21" s="5" t="s">
        <v>15</v>
      </c>
      <c r="B21" s="5" t="s">
        <v>26</v>
      </c>
      <c r="C21" s="5">
        <v>5700</v>
      </c>
      <c r="D21" s="5">
        <v>5856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ht="16.5" x14ac:dyDescent="0.25">
      <c r="A22" s="5" t="s">
        <v>14</v>
      </c>
      <c r="B22" s="5" t="s">
        <v>27</v>
      </c>
      <c r="C22" s="5">
        <v>2960</v>
      </c>
      <c r="D22" s="5">
        <v>3000</v>
      </c>
      <c r="E22" s="2"/>
      <c r="F22" s="2"/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  <c r="R22" s="1"/>
      <c r="S22" s="1"/>
      <c r="T22" s="1"/>
    </row>
    <row r="23" spans="1:20" ht="16.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</sheetData>
  <sortState ref="I4:I12">
    <sortCondition ref="I4:I12"/>
  </sortState>
  <mergeCells count="6">
    <mergeCell ref="B1:J1"/>
    <mergeCell ref="B2:J2"/>
    <mergeCell ref="A14:B14"/>
    <mergeCell ref="A15:A16"/>
    <mergeCell ref="B15:B16"/>
    <mergeCell ref="C15:D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2019-05-17T06:16:53Z</dcterms:created>
  <dcterms:modified xsi:type="dcterms:W3CDTF">2019-05-17T07:38:29Z</dcterms:modified>
</cp:coreProperties>
</file>